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95 Техника бытовая (ГПБ-2307)\ЗК СКС-2295\"/>
    </mc:Choice>
  </mc:AlternateContent>
  <bookViews>
    <workbookView xWindow="0" yWindow="0" windowWidth="20460" windowHeight="70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3" i="3" l="1"/>
  <c r="AA23" i="3" s="1"/>
  <c r="AB23" i="3" l="1"/>
  <c r="K41" i="3"/>
  <c r="AA41" i="3" s="1"/>
  <c r="K40" i="3"/>
  <c r="AB40" i="3" s="1"/>
  <c r="AD40" i="3" s="1"/>
  <c r="K39" i="3"/>
  <c r="AA39" i="3" s="1"/>
  <c r="K38" i="3"/>
  <c r="AB38" i="3" s="1"/>
  <c r="AD38" i="3" s="1"/>
  <c r="K37" i="3"/>
  <c r="AA37" i="3" s="1"/>
  <c r="K36" i="3"/>
  <c r="AB36" i="3" s="1"/>
  <c r="AD36" i="3" s="1"/>
  <c r="K35" i="3"/>
  <c r="AA35" i="3" s="1"/>
  <c r="K34" i="3"/>
  <c r="AB34" i="3" s="1"/>
  <c r="AD34" i="3" s="1"/>
  <c r="K33" i="3"/>
  <c r="AA33" i="3" s="1"/>
  <c r="K32" i="3"/>
  <c r="AB32" i="3" s="1"/>
  <c r="AD32" i="3" s="1"/>
  <c r="K31" i="3"/>
  <c r="AA31" i="3" s="1"/>
  <c r="K30" i="3"/>
  <c r="AB30" i="3" s="1"/>
  <c r="AD30" i="3" s="1"/>
  <c r="K29" i="3"/>
  <c r="AA29" i="3" s="1"/>
  <c r="K28" i="3"/>
  <c r="AB28" i="3" s="1"/>
  <c r="AD28" i="3" s="1"/>
  <c r="AA27" i="3"/>
  <c r="AB26" i="3"/>
  <c r="AD26" i="3" s="1"/>
  <c r="K25" i="3"/>
  <c r="AA25" i="3" s="1"/>
  <c r="AB24" i="3"/>
  <c r="AD24" i="3" s="1"/>
  <c r="K22" i="3"/>
  <c r="AA22" i="3" s="1"/>
  <c r="K21" i="3"/>
  <c r="AB21" i="3" s="1"/>
  <c r="AD21" i="3" s="1"/>
  <c r="K20" i="3"/>
  <c r="AA20" i="3" s="1"/>
  <c r="K19" i="3"/>
  <c r="AB19" i="3" s="1"/>
  <c r="AD19" i="3" s="1"/>
  <c r="AC23" i="3" l="1"/>
  <c r="AD23" i="3"/>
  <c r="AB20" i="3"/>
  <c r="AC20" i="3" s="1"/>
  <c r="AA24" i="3"/>
  <c r="AB25" i="3"/>
  <c r="AC25" i="3" s="1"/>
  <c r="AA26" i="3"/>
  <c r="AB27" i="3"/>
  <c r="AC27" i="3" s="1"/>
  <c r="AA28" i="3"/>
  <c r="AB29" i="3"/>
  <c r="AC29" i="3" s="1"/>
  <c r="AA30" i="3"/>
  <c r="AB31" i="3"/>
  <c r="AC31" i="3" s="1"/>
  <c r="AA32" i="3"/>
  <c r="AB33" i="3"/>
  <c r="AC33" i="3" s="1"/>
  <c r="AA40" i="3"/>
  <c r="AB35" i="3"/>
  <c r="AC35" i="3" s="1"/>
  <c r="AA34" i="3"/>
  <c r="AB41" i="3"/>
  <c r="AC41" i="3" s="1"/>
  <c r="AB37" i="3"/>
  <c r="AC37" i="3" s="1"/>
  <c r="AA38" i="3"/>
  <c r="AB39" i="3"/>
  <c r="AC39" i="3" s="1"/>
  <c r="AA36" i="3"/>
  <c r="AA19" i="3"/>
  <c r="AB22" i="3"/>
  <c r="AC22" i="3" s="1"/>
  <c r="AA21" i="3"/>
  <c r="AC19" i="3"/>
  <c r="AC21" i="3"/>
  <c r="AC24" i="3"/>
  <c r="AC26" i="3"/>
  <c r="AC28" i="3"/>
  <c r="AC30" i="3"/>
  <c r="AC32" i="3"/>
  <c r="AC34" i="3"/>
  <c r="AC36" i="3"/>
  <c r="AC38" i="3"/>
  <c r="AC40" i="3"/>
  <c r="AD31" i="3" l="1"/>
  <c r="AD20" i="3"/>
  <c r="AD27" i="3"/>
  <c r="AD33" i="3"/>
  <c r="AD29" i="3"/>
  <c r="AD25" i="3"/>
  <c r="AD41" i="3"/>
  <c r="AD35" i="3"/>
  <c r="AD39" i="3"/>
  <c r="AD37" i="3"/>
  <c r="AD22" i="3"/>
  <c r="AB18" i="3" l="1"/>
  <c r="AC18" i="3" l="1"/>
  <c r="AC42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<sst xmlns="http://schemas.openxmlformats.org/spreadsheetml/2006/main" count="156" uniqueCount="125">
  <si>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</si>
  <si>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</si>
  <si>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</si>
  <si>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</si>
  <si>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</si>
  <si>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</si>
  <si>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</si>
  <si>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</si>
  <si>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</si>
  <si>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</si>
  <si>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</si>
  <si>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</si>
  <si>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</si>
  <si>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</si>
  <si>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</si>
  <si>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</si>
  <si>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</si>
  <si>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</si>
  <si>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</si>
  <si>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</si>
  <si>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</si>
  <si>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</si>
  <si>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</si>
  <si>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</si>
  <si>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</si>
  <si>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</si>
  <si>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</si>
  <si>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</si>
  <si>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</si>
  <si>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</si>
  <si>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</si>
  <si>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</si>
  <si>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</si>
  <si>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</si>
  <si>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</si>
  <si>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</si>
  <si>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</si>
  <si>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</si>
  <si>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</si>
  <si>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</si>
  <si>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</si>
  <si>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</si>
  <si>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</si>
  <si>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</si>
  <si>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</si>
  <si>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</si>
  <si>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</si>
  <si>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</si>
  <si>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</si>
  <si>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</si>
  <si>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</si>
  <si>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</si>
  <si>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</si>
  <si>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</si>
  <si>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</si>
  <si>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</si>
  <si>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</si>
  <si>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</si>
  <si>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</si>
  <si>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</si>
  <si>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</si>
  <si>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</si>
  <si>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</si>
  <si>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</si>
  <si>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</si>
  <si>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</si>
  <si>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</si>
  <si>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</si>
  <si>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</si>
  <si>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</si>
  <si>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</si>
  <si>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</si>
  <si>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</si>
  <si>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</si>
  <si>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Хозтовары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</si>
  <si>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</si>
  <si>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</si>
  <si>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</si>
  <si>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</si>
  <si>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КВ</t>
  </si>
  <si>
    <t>Техника бытовая</t>
  </si>
  <si>
    <t>КВ000045</t>
  </si>
  <si>
    <t>КВ000077</t>
  </si>
  <si>
    <t>КВ000144</t>
  </si>
  <si>
    <t>КВ000145</t>
  </si>
  <si>
    <t>КВ000198</t>
  </si>
  <si>
    <t>КВ000099</t>
  </si>
  <si>
    <t>КВ000085</t>
  </si>
  <si>
    <t>КВ000038</t>
  </si>
  <si>
    <t>КВ000106</t>
  </si>
  <si>
    <t>КВ000109</t>
  </si>
  <si>
    <t>КВ000134</t>
  </si>
  <si>
    <t>КВ000103</t>
  </si>
  <si>
    <t>КВ000065</t>
  </si>
  <si>
    <t>ТЖ000261</t>
  </si>
  <si>
    <t>ЕА000181</t>
  </si>
  <si>
    <t>КВ000074</t>
  </si>
  <si>
    <t>КВ000161</t>
  </si>
  <si>
    <t>КВ000162</t>
  </si>
  <si>
    <t>КВ000010</t>
  </si>
  <si>
    <t>КВ000346</t>
  </si>
  <si>
    <t>КВ000159</t>
  </si>
  <si>
    <t>Вентилятор напольный, 220В, 50Вт, диаметр лопастей 40 см, поворот 90 гр., регулировка по высоте</t>
  </si>
  <si>
    <t>Водонагреватель накопительный 100 л</t>
  </si>
  <si>
    <t>Водонагреватель накопительный с сухим ТЭНом 30 л</t>
  </si>
  <si>
    <t>Водонагреватель накопительный с сухим ТЭНом 50 л</t>
  </si>
  <si>
    <t>Завеса тепловая 18 кВт, 220В, 1300/2600 м3/ч</t>
  </si>
  <si>
    <t>Конвектор 2кВт</t>
  </si>
  <si>
    <t>Конвектор Noirot CNX-4 Plus 2000W</t>
  </si>
  <si>
    <t>Обогреватель масляный мощн. обогр. 2000/1100/900 Вт, число секций: 9, термостат</t>
  </si>
  <si>
    <t>Панель отопительная энергосберегающая инфракрасная керамическая 500Вт с терморегулятором</t>
  </si>
  <si>
    <t>Панель отопительная энергосберегающая инфракрасная керамическая 650Вт с терморегулятором</t>
  </si>
  <si>
    <t>Пушка тепловая 220В, 3300 Вт, влагозащищенная, Aiken MEH 330A или эквивалент</t>
  </si>
  <si>
    <t>Пушка тепловая ВНР-М-9</t>
  </si>
  <si>
    <t>Пылесос 2 кВт, циклон</t>
  </si>
  <si>
    <t>Пылесос промышленный 3,5кВт, 26кг, объем бака 78л</t>
  </si>
  <si>
    <t>Радиатор биметалический 500*80 12 секц</t>
  </si>
  <si>
    <t>Радиатор маслонаполненный на 8 секций</t>
  </si>
  <si>
    <t>Тепловентилятор КЭВ-12Н</t>
  </si>
  <si>
    <t>Тепловентилятор КЭВ-35Н</t>
  </si>
  <si>
    <t>ТЭН для эл/котла Эван 48 W=8кВт</t>
  </si>
  <si>
    <t>Увлажнитель воздуха ультразвуковой</t>
  </si>
  <si>
    <t>Электроконвектор 1кВт</t>
  </si>
  <si>
    <t>Камера морозильная вертикальная</t>
  </si>
  <si>
    <t>КВ000206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</si>
</sst>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393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3236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765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451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824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981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667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039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196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882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2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O5" sqref="O5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38.5703125" style="1" customWidth="1"/>
    <col min="4" max="4" width="5.425781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70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79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80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74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80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71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72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78</v>
      </c>
      <c r="G14" s="48"/>
      <c r="H14" s="48"/>
      <c r="I14" s="48"/>
      <c r="J14" s="45" t="s">
        <v>61</v>
      </c>
      <c r="K14" s="45" t="s">
        <v>64</v>
      </c>
      <c r="L14" s="55" t="s">
        <v>62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65</v>
      </c>
      <c r="AB14" s="45" t="s">
        <v>35</v>
      </c>
      <c r="AC14" s="45" t="s">
        <v>34</v>
      </c>
      <c r="AD14" s="60" t="s">
        <v>57</v>
      </c>
    </row>
    <row r="15" spans="1:30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63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25.5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4"/>
      <c r="AB16" s="47"/>
      <c r="AC16" s="47"/>
      <c r="AD16" s="6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81</v>
      </c>
      <c r="C18" s="14" t="s">
        <v>102</v>
      </c>
      <c r="D18" s="15" t="s">
        <v>75</v>
      </c>
      <c r="E18" s="16">
        <v>2</v>
      </c>
      <c r="F18" s="41">
        <v>1870</v>
      </c>
      <c r="G18" s="42">
        <v>22</v>
      </c>
      <c r="H18" s="17">
        <v>44222</v>
      </c>
      <c r="I18" s="17"/>
      <c r="J18" s="20">
        <v>1.0379</v>
      </c>
      <c r="K18" s="16"/>
      <c r="L18" s="18">
        <v>2849.8</v>
      </c>
      <c r="M18" s="18">
        <v>4293</v>
      </c>
      <c r="N18" s="18">
        <v>3580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3574.27</v>
      </c>
      <c r="AC18" s="21">
        <f t="shared" ref="AC18" si="1">AB18*E18</f>
        <v>7148.54</v>
      </c>
      <c r="AD18" s="36">
        <f t="shared" ref="AD18" si="2">STDEV(K18:Z18)/AB18*100</f>
        <v>20.189215761743533</v>
      </c>
    </row>
    <row r="19" spans="1:30" x14ac:dyDescent="0.2">
      <c r="A19" s="13">
        <v>2</v>
      </c>
      <c r="B19" s="14" t="s">
        <v>82</v>
      </c>
      <c r="C19" s="14" t="s">
        <v>103</v>
      </c>
      <c r="D19" s="15" t="s">
        <v>75</v>
      </c>
      <c r="E19" s="16">
        <v>1</v>
      </c>
      <c r="F19" s="41">
        <v>7386.17</v>
      </c>
      <c r="G19" s="42">
        <v>22</v>
      </c>
      <c r="H19" s="17">
        <v>44222</v>
      </c>
      <c r="I19" s="17"/>
      <c r="J19" s="20">
        <v>1.0379</v>
      </c>
      <c r="K19" s="16">
        <f t="shared" ref="K19:K41" si="3">IF(SUM(F19)=0,"",F19*J19)</f>
        <v>7666.1058430000003</v>
      </c>
      <c r="L19" s="18">
        <v>8854.4</v>
      </c>
      <c r="M19" s="18">
        <v>10267</v>
      </c>
      <c r="N19" s="18">
        <v>9765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41" si="4">COUNTIF(K19:Z19,"&gt;0")</f>
        <v>4</v>
      </c>
      <c r="AB19" s="21">
        <f t="shared" ref="AB19:AB41" si="5">CEILING(SUM(K19:Z19)/COUNTIF(K19:Z19,"&gt;0"),0.01)</f>
        <v>9138.130000000001</v>
      </c>
      <c r="AC19" s="21">
        <f t="shared" ref="AC19:AC41" si="6">AB19*E19</f>
        <v>9138.130000000001</v>
      </c>
      <c r="AD19" s="36">
        <f t="shared" ref="AD19:AD41" si="7">STDEV(K19:Z19)/AB19*100</f>
        <v>12.500566413912722</v>
      </c>
    </row>
    <row r="20" spans="1:30" ht="25.5" x14ac:dyDescent="0.2">
      <c r="A20" s="13">
        <v>3</v>
      </c>
      <c r="B20" s="14" t="s">
        <v>83</v>
      </c>
      <c r="C20" s="14" t="s">
        <v>104</v>
      </c>
      <c r="D20" s="15" t="s">
        <v>75</v>
      </c>
      <c r="E20" s="16">
        <v>1</v>
      </c>
      <c r="F20" s="41">
        <v>10946.87</v>
      </c>
      <c r="G20" s="42">
        <v>22</v>
      </c>
      <c r="H20" s="17">
        <v>44222</v>
      </c>
      <c r="I20" s="17"/>
      <c r="J20" s="20">
        <v>1.0379</v>
      </c>
      <c r="K20" s="16">
        <f t="shared" si="3"/>
        <v>11361.756373000002</v>
      </c>
      <c r="L20" s="18">
        <v>13137.2</v>
      </c>
      <c r="M20" s="18">
        <v>15477</v>
      </c>
      <c r="N20" s="18">
        <v>14350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4</v>
      </c>
      <c r="AB20" s="21">
        <f t="shared" si="5"/>
        <v>13581.49</v>
      </c>
      <c r="AC20" s="21">
        <f t="shared" si="6"/>
        <v>13581.49</v>
      </c>
      <c r="AD20" s="36">
        <f t="shared" si="7"/>
        <v>12.969530814565905</v>
      </c>
    </row>
    <row r="21" spans="1:30" ht="25.5" x14ac:dyDescent="0.2">
      <c r="A21" s="13">
        <v>4</v>
      </c>
      <c r="B21" s="14" t="s">
        <v>84</v>
      </c>
      <c r="C21" s="14" t="s">
        <v>105</v>
      </c>
      <c r="D21" s="15" t="s">
        <v>75</v>
      </c>
      <c r="E21" s="16">
        <v>1</v>
      </c>
      <c r="F21" s="41">
        <v>7660.07</v>
      </c>
      <c r="G21" s="42">
        <v>22</v>
      </c>
      <c r="H21" s="17">
        <v>44222</v>
      </c>
      <c r="I21" s="17"/>
      <c r="J21" s="20">
        <v>1.0379</v>
      </c>
      <c r="K21" s="16">
        <f t="shared" si="3"/>
        <v>7950.3866530000005</v>
      </c>
      <c r="L21" s="18">
        <v>9551.6</v>
      </c>
      <c r="M21" s="18">
        <v>10973</v>
      </c>
      <c r="N21" s="18">
        <v>10350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4</v>
      </c>
      <c r="AB21" s="21">
        <f t="shared" si="5"/>
        <v>9706.25</v>
      </c>
      <c r="AC21" s="21">
        <f t="shared" si="6"/>
        <v>9706.25</v>
      </c>
      <c r="AD21" s="36">
        <f t="shared" si="7"/>
        <v>13.467252228881165</v>
      </c>
    </row>
    <row r="22" spans="1:30" x14ac:dyDescent="0.2">
      <c r="A22" s="13">
        <v>5</v>
      </c>
      <c r="B22" s="14" t="s">
        <v>85</v>
      </c>
      <c r="C22" s="14" t="s">
        <v>106</v>
      </c>
      <c r="D22" s="15" t="s">
        <v>75</v>
      </c>
      <c r="E22" s="16">
        <v>1</v>
      </c>
      <c r="F22" s="16"/>
      <c r="G22" s="42"/>
      <c r="H22" s="17"/>
      <c r="I22" s="17"/>
      <c r="J22" s="20">
        <v>1.0379</v>
      </c>
      <c r="K22" s="16" t="str">
        <f t="shared" si="3"/>
        <v/>
      </c>
      <c r="L22" s="44">
        <v>42878.400000000001</v>
      </c>
      <c r="M22" s="44">
        <v>29972</v>
      </c>
      <c r="N22" s="18">
        <v>36575</v>
      </c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19">
        <f t="shared" si="4"/>
        <v>3</v>
      </c>
      <c r="AB22" s="21">
        <f t="shared" si="5"/>
        <v>36475.14</v>
      </c>
      <c r="AC22" s="21">
        <f t="shared" si="6"/>
        <v>36475.14</v>
      </c>
      <c r="AD22" s="36">
        <f t="shared" si="7"/>
        <v>17.693638824797951</v>
      </c>
    </row>
    <row r="23" spans="1:30" x14ac:dyDescent="0.2">
      <c r="A23" s="13">
        <v>6</v>
      </c>
      <c r="B23" s="14" t="s">
        <v>124</v>
      </c>
      <c r="C23" s="14" t="s">
        <v>123</v>
      </c>
      <c r="D23" s="15" t="s">
        <v>75</v>
      </c>
      <c r="E23" s="16">
        <v>1</v>
      </c>
      <c r="F23" s="16"/>
      <c r="G23" s="42"/>
      <c r="H23" s="17"/>
      <c r="I23" s="17"/>
      <c r="J23" s="20">
        <v>1.0379</v>
      </c>
      <c r="K23" s="16" t="str">
        <f t="shared" ref="K23" si="8">IF(SUM(F23)=0,"",F23*J23)</f>
        <v/>
      </c>
      <c r="L23" s="44">
        <v>26000</v>
      </c>
      <c r="M23" s="44">
        <v>36000</v>
      </c>
      <c r="N23" s="18">
        <v>32500</v>
      </c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19">
        <f t="shared" ref="AA23" si="9">COUNTIF(K23:Z23,"&gt;0")</f>
        <v>3</v>
      </c>
      <c r="AB23" s="21">
        <f t="shared" ref="AB23" si="10">CEILING(SUM(K23:Z23)/COUNTIF(K23:Z23,"&gt;0"),0.01)</f>
        <v>31500</v>
      </c>
      <c r="AC23" s="21">
        <f t="shared" ref="AC23" si="11">AB23*E23</f>
        <v>31500</v>
      </c>
      <c r="AD23" s="36">
        <f t="shared" ref="AD23" si="12">STDEV(K23:Z23)/AB23*100</f>
        <v>16.109351690622571</v>
      </c>
    </row>
    <row r="24" spans="1:30" x14ac:dyDescent="0.2">
      <c r="A24" s="13">
        <v>7</v>
      </c>
      <c r="B24" s="14" t="s">
        <v>86</v>
      </c>
      <c r="C24" s="14" t="s">
        <v>107</v>
      </c>
      <c r="D24" s="15" t="s">
        <v>75</v>
      </c>
      <c r="E24" s="16">
        <v>5</v>
      </c>
      <c r="F24" s="16">
        <v>1089</v>
      </c>
      <c r="G24" s="42">
        <v>22</v>
      </c>
      <c r="H24" s="17">
        <v>44222</v>
      </c>
      <c r="I24" s="17"/>
      <c r="J24" s="20">
        <v>1.0379</v>
      </c>
      <c r="K24" s="16"/>
      <c r="L24" s="44">
        <v>2148</v>
      </c>
      <c r="M24" s="44">
        <v>3096</v>
      </c>
      <c r="N24" s="18">
        <v>2750</v>
      </c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19">
        <f t="shared" si="4"/>
        <v>3</v>
      </c>
      <c r="AB24" s="21">
        <f t="shared" si="5"/>
        <v>2664.67</v>
      </c>
      <c r="AC24" s="21">
        <f t="shared" si="6"/>
        <v>13323.35</v>
      </c>
      <c r="AD24" s="36">
        <f t="shared" si="7"/>
        <v>18.003216565731314</v>
      </c>
    </row>
    <row r="25" spans="1:30" x14ac:dyDescent="0.2">
      <c r="A25" s="13">
        <v>8</v>
      </c>
      <c r="B25" s="14" t="s">
        <v>87</v>
      </c>
      <c r="C25" s="14" t="s">
        <v>108</v>
      </c>
      <c r="D25" s="15" t="s">
        <v>75</v>
      </c>
      <c r="E25" s="16">
        <v>20</v>
      </c>
      <c r="F25" s="16">
        <v>13357.3</v>
      </c>
      <c r="G25" s="42">
        <v>22</v>
      </c>
      <c r="H25" s="17">
        <v>44222</v>
      </c>
      <c r="I25" s="17"/>
      <c r="J25" s="20">
        <v>1.0379</v>
      </c>
      <c r="K25" s="16">
        <f t="shared" si="3"/>
        <v>13863.541670000001</v>
      </c>
      <c r="L25" s="18">
        <v>17136</v>
      </c>
      <c r="M25" s="44">
        <v>15287</v>
      </c>
      <c r="N25" s="18">
        <v>16200</v>
      </c>
      <c r="O25" s="44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4"/>
        <v>4</v>
      </c>
      <c r="AB25" s="21">
        <f t="shared" si="5"/>
        <v>15621.64</v>
      </c>
      <c r="AC25" s="21">
        <f t="shared" si="6"/>
        <v>312432.8</v>
      </c>
      <c r="AD25" s="36">
        <f t="shared" si="7"/>
        <v>8.9242629289863142</v>
      </c>
    </row>
    <row r="26" spans="1:30" ht="25.5" x14ac:dyDescent="0.2">
      <c r="A26" s="13">
        <v>9</v>
      </c>
      <c r="B26" s="14" t="s">
        <v>88</v>
      </c>
      <c r="C26" s="14" t="s">
        <v>109</v>
      </c>
      <c r="D26" s="15" t="s">
        <v>75</v>
      </c>
      <c r="E26" s="16">
        <v>1</v>
      </c>
      <c r="F26" s="16">
        <v>9000</v>
      </c>
      <c r="G26" s="42">
        <v>22</v>
      </c>
      <c r="H26" s="17">
        <v>44222</v>
      </c>
      <c r="I26" s="17"/>
      <c r="J26" s="20">
        <v>1.0379</v>
      </c>
      <c r="K26" s="16"/>
      <c r="L26" s="18">
        <v>4095.3</v>
      </c>
      <c r="M26" s="44">
        <v>4551</v>
      </c>
      <c r="N26" s="18">
        <v>4350</v>
      </c>
      <c r="O26" s="44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4"/>
        <v>3</v>
      </c>
      <c r="AB26" s="21">
        <f t="shared" si="5"/>
        <v>4332.1000000000004</v>
      </c>
      <c r="AC26" s="21">
        <f t="shared" si="6"/>
        <v>4332.1000000000004</v>
      </c>
      <c r="AD26" s="36">
        <f t="shared" si="7"/>
        <v>5.2717326062759851</v>
      </c>
    </row>
    <row r="27" spans="1:30" ht="25.5" x14ac:dyDescent="0.2">
      <c r="A27" s="13">
        <v>10</v>
      </c>
      <c r="B27" s="14" t="s">
        <v>88</v>
      </c>
      <c r="C27" s="14" t="s">
        <v>109</v>
      </c>
      <c r="D27" s="15" t="s">
        <v>75</v>
      </c>
      <c r="E27" s="16">
        <v>3</v>
      </c>
      <c r="F27" s="16">
        <v>9000</v>
      </c>
      <c r="G27" s="42">
        <v>22</v>
      </c>
      <c r="H27" s="17">
        <v>44222</v>
      </c>
      <c r="I27" s="17"/>
      <c r="J27" s="20">
        <v>1.0379</v>
      </c>
      <c r="K27" s="16"/>
      <c r="L27" s="18">
        <v>4095.3</v>
      </c>
      <c r="M27" s="44">
        <v>5057</v>
      </c>
      <c r="N27" s="18">
        <v>4350</v>
      </c>
      <c r="O27" s="44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4"/>
        <v>3</v>
      </c>
      <c r="AB27" s="21">
        <f t="shared" si="5"/>
        <v>4500.7700000000004</v>
      </c>
      <c r="AC27" s="21">
        <f t="shared" si="6"/>
        <v>13502.310000000001</v>
      </c>
      <c r="AD27" s="36">
        <f t="shared" si="7"/>
        <v>11.070586620575147</v>
      </c>
    </row>
    <row r="28" spans="1:30" ht="38.25" x14ac:dyDescent="0.2">
      <c r="A28" s="13">
        <v>11</v>
      </c>
      <c r="B28" s="14" t="s">
        <v>89</v>
      </c>
      <c r="C28" s="14" t="s">
        <v>110</v>
      </c>
      <c r="D28" s="15" t="s">
        <v>75</v>
      </c>
      <c r="E28" s="16">
        <v>2</v>
      </c>
      <c r="F28" s="16">
        <v>8338</v>
      </c>
      <c r="G28" s="42">
        <v>22</v>
      </c>
      <c r="H28" s="17">
        <v>44222</v>
      </c>
      <c r="I28" s="17"/>
      <c r="J28" s="20">
        <v>1.0379</v>
      </c>
      <c r="K28" s="16">
        <f t="shared" si="3"/>
        <v>8654.0102000000006</v>
      </c>
      <c r="L28" s="44">
        <v>10416</v>
      </c>
      <c r="M28" s="44">
        <v>9307</v>
      </c>
      <c r="N28" s="18">
        <v>9980</v>
      </c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19">
        <f t="shared" si="4"/>
        <v>4</v>
      </c>
      <c r="AB28" s="21">
        <f t="shared" si="5"/>
        <v>9589.26</v>
      </c>
      <c r="AC28" s="21">
        <f t="shared" si="6"/>
        <v>19178.52</v>
      </c>
      <c r="AD28" s="36">
        <f t="shared" si="7"/>
        <v>8.0564970489564782</v>
      </c>
    </row>
    <row r="29" spans="1:30" ht="38.25" x14ac:dyDescent="0.2">
      <c r="A29" s="13">
        <v>12</v>
      </c>
      <c r="B29" s="14" t="s">
        <v>90</v>
      </c>
      <c r="C29" s="14" t="s">
        <v>111</v>
      </c>
      <c r="D29" s="15" t="s">
        <v>75</v>
      </c>
      <c r="E29" s="16">
        <v>2</v>
      </c>
      <c r="F29" s="16">
        <v>9438</v>
      </c>
      <c r="G29" s="42">
        <v>22</v>
      </c>
      <c r="H29" s="17">
        <v>44222</v>
      </c>
      <c r="I29" s="17"/>
      <c r="J29" s="20">
        <v>1.0379</v>
      </c>
      <c r="K29" s="16">
        <f t="shared" si="3"/>
        <v>9795.7002000000011</v>
      </c>
      <c r="L29" s="44">
        <v>11616</v>
      </c>
      <c r="M29" s="44">
        <v>10640</v>
      </c>
      <c r="N29" s="18">
        <v>11250</v>
      </c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19">
        <f t="shared" si="4"/>
        <v>4</v>
      </c>
      <c r="AB29" s="21">
        <f t="shared" si="5"/>
        <v>10825.43</v>
      </c>
      <c r="AC29" s="21">
        <f t="shared" si="6"/>
        <v>21650.86</v>
      </c>
      <c r="AD29" s="36">
        <f t="shared" si="7"/>
        <v>7.3513937746709388</v>
      </c>
    </row>
    <row r="30" spans="1:30" ht="38.25" x14ac:dyDescent="0.2">
      <c r="A30" s="13">
        <v>13</v>
      </c>
      <c r="B30" s="14" t="s">
        <v>91</v>
      </c>
      <c r="C30" s="14" t="s">
        <v>112</v>
      </c>
      <c r="D30" s="15" t="s">
        <v>75</v>
      </c>
      <c r="E30" s="16">
        <v>4</v>
      </c>
      <c r="F30" s="16">
        <v>5179</v>
      </c>
      <c r="G30" s="42">
        <v>22</v>
      </c>
      <c r="H30" s="17">
        <v>44222</v>
      </c>
      <c r="I30" s="17"/>
      <c r="J30" s="20">
        <v>1.0379</v>
      </c>
      <c r="K30" s="16">
        <f t="shared" si="3"/>
        <v>5375.2840999999999</v>
      </c>
      <c r="L30" s="18">
        <v>4519.3</v>
      </c>
      <c r="M30" s="44">
        <v>5160</v>
      </c>
      <c r="N30" s="18">
        <v>4850</v>
      </c>
      <c r="O30" s="44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4"/>
        <v>4</v>
      </c>
      <c r="AB30" s="21">
        <f t="shared" si="5"/>
        <v>4976.1500000000005</v>
      </c>
      <c r="AC30" s="21">
        <f t="shared" si="6"/>
        <v>19904.600000000002</v>
      </c>
      <c r="AD30" s="36">
        <f t="shared" si="7"/>
        <v>7.4988753088653004</v>
      </c>
    </row>
    <row r="31" spans="1:30" x14ac:dyDescent="0.2">
      <c r="A31" s="13">
        <v>14</v>
      </c>
      <c r="B31" s="14" t="s">
        <v>92</v>
      </c>
      <c r="C31" s="14" t="s">
        <v>113</v>
      </c>
      <c r="D31" s="15" t="s">
        <v>75</v>
      </c>
      <c r="E31" s="16">
        <v>4</v>
      </c>
      <c r="F31" s="16"/>
      <c r="G31" s="42"/>
      <c r="H31" s="17"/>
      <c r="I31" s="17"/>
      <c r="J31" s="20">
        <v>1.0379</v>
      </c>
      <c r="K31" s="16" t="str">
        <f t="shared" si="3"/>
        <v/>
      </c>
      <c r="L31" s="18">
        <v>8662.7999999999993</v>
      </c>
      <c r="M31" s="44">
        <v>9889</v>
      </c>
      <c r="N31" s="18">
        <v>9280</v>
      </c>
      <c r="O31" s="44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4"/>
        <v>3</v>
      </c>
      <c r="AB31" s="21">
        <f t="shared" si="5"/>
        <v>9277.27</v>
      </c>
      <c r="AC31" s="21">
        <f t="shared" si="6"/>
        <v>37109.08</v>
      </c>
      <c r="AD31" s="36">
        <f t="shared" si="7"/>
        <v>6.6086744231462049</v>
      </c>
    </row>
    <row r="32" spans="1:30" x14ac:dyDescent="0.2">
      <c r="A32" s="13">
        <v>15</v>
      </c>
      <c r="B32" s="14" t="s">
        <v>93</v>
      </c>
      <c r="C32" s="14" t="s">
        <v>114</v>
      </c>
      <c r="D32" s="15" t="s">
        <v>75</v>
      </c>
      <c r="E32" s="16">
        <v>1</v>
      </c>
      <c r="F32" s="16"/>
      <c r="G32" s="42"/>
      <c r="H32" s="17"/>
      <c r="I32" s="17"/>
      <c r="J32" s="20">
        <v>1.0379</v>
      </c>
      <c r="K32" s="16" t="str">
        <f t="shared" si="3"/>
        <v/>
      </c>
      <c r="L32" s="18">
        <v>16964.8</v>
      </c>
      <c r="M32" s="44">
        <v>9688.9</v>
      </c>
      <c r="N32" s="18">
        <v>19000</v>
      </c>
      <c r="O32" s="44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4"/>
        <v>3</v>
      </c>
      <c r="AB32" s="21">
        <f t="shared" si="5"/>
        <v>15217.9</v>
      </c>
      <c r="AC32" s="21">
        <f t="shared" si="6"/>
        <v>15217.9</v>
      </c>
      <c r="AD32" s="36">
        <f t="shared" si="7"/>
        <v>32.16731972805664</v>
      </c>
    </row>
    <row r="33" spans="1:30" ht="25.5" x14ac:dyDescent="0.2">
      <c r="A33" s="13">
        <v>16</v>
      </c>
      <c r="B33" s="14" t="s">
        <v>94</v>
      </c>
      <c r="C33" s="14" t="s">
        <v>115</v>
      </c>
      <c r="D33" s="15" t="s">
        <v>75</v>
      </c>
      <c r="E33" s="16">
        <v>1</v>
      </c>
      <c r="F33" s="16"/>
      <c r="G33" s="42"/>
      <c r="H33" s="17"/>
      <c r="I33" s="17"/>
      <c r="J33" s="20">
        <v>1.0379</v>
      </c>
      <c r="K33" s="16" t="str">
        <f t="shared" si="3"/>
        <v/>
      </c>
      <c r="L33" s="44">
        <v>22064.400000000001</v>
      </c>
      <c r="M33" s="44">
        <v>41856</v>
      </c>
      <c r="N33" s="18">
        <v>39000</v>
      </c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19">
        <f t="shared" si="4"/>
        <v>3</v>
      </c>
      <c r="AB33" s="21">
        <f t="shared" si="5"/>
        <v>34306.800000000003</v>
      </c>
      <c r="AC33" s="21">
        <f t="shared" si="6"/>
        <v>34306.800000000003</v>
      </c>
      <c r="AD33" s="36">
        <f t="shared" si="7"/>
        <v>31.183219851871918</v>
      </c>
    </row>
    <row r="34" spans="1:30" x14ac:dyDescent="0.2">
      <c r="A34" s="13">
        <v>17</v>
      </c>
      <c r="B34" s="14" t="s">
        <v>95</v>
      </c>
      <c r="C34" s="14" t="s">
        <v>116</v>
      </c>
      <c r="D34" s="15" t="s">
        <v>75</v>
      </c>
      <c r="E34" s="16">
        <v>2</v>
      </c>
      <c r="F34" s="16"/>
      <c r="G34" s="42"/>
      <c r="H34" s="17"/>
      <c r="I34" s="17"/>
      <c r="J34" s="20">
        <v>1.0379</v>
      </c>
      <c r="K34" s="16" t="str">
        <f t="shared" si="3"/>
        <v/>
      </c>
      <c r="L34" s="44">
        <v>7239.7</v>
      </c>
      <c r="M34" s="44">
        <v>11813</v>
      </c>
      <c r="N34" s="18">
        <v>9500</v>
      </c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19">
        <f t="shared" si="4"/>
        <v>3</v>
      </c>
      <c r="AB34" s="21">
        <f t="shared" si="5"/>
        <v>9517.57</v>
      </c>
      <c r="AC34" s="21">
        <f t="shared" si="6"/>
        <v>19035.14</v>
      </c>
      <c r="AD34" s="36">
        <f t="shared" si="7"/>
        <v>24.02609706474523</v>
      </c>
    </row>
    <row r="35" spans="1:30" x14ac:dyDescent="0.2">
      <c r="A35" s="13">
        <v>18</v>
      </c>
      <c r="B35" s="14" t="s">
        <v>96</v>
      </c>
      <c r="C35" s="14" t="s">
        <v>117</v>
      </c>
      <c r="D35" s="15" t="s">
        <v>75</v>
      </c>
      <c r="E35" s="16">
        <v>3</v>
      </c>
      <c r="F35" s="16">
        <v>4000</v>
      </c>
      <c r="G35" s="42">
        <v>22</v>
      </c>
      <c r="H35" s="17">
        <v>44222</v>
      </c>
      <c r="I35" s="17"/>
      <c r="J35" s="20">
        <v>1.0379</v>
      </c>
      <c r="K35" s="16">
        <f t="shared" si="3"/>
        <v>4151.6000000000004</v>
      </c>
      <c r="L35" s="18">
        <v>4095.3</v>
      </c>
      <c r="M35" s="44">
        <v>5400</v>
      </c>
      <c r="N35" s="18">
        <v>5250</v>
      </c>
      <c r="O35" s="44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4"/>
        <v>4</v>
      </c>
      <c r="AB35" s="21">
        <f t="shared" si="5"/>
        <v>4724.2300000000005</v>
      </c>
      <c r="AC35" s="21">
        <f t="shared" si="6"/>
        <v>14172.690000000002</v>
      </c>
      <c r="AD35" s="36">
        <f t="shared" si="7"/>
        <v>14.749324095380118</v>
      </c>
    </row>
    <row r="36" spans="1:30" x14ac:dyDescent="0.2">
      <c r="A36" s="13">
        <v>19</v>
      </c>
      <c r="B36" s="14" t="s">
        <v>96</v>
      </c>
      <c r="C36" s="14" t="s">
        <v>117</v>
      </c>
      <c r="D36" s="15" t="s">
        <v>75</v>
      </c>
      <c r="E36" s="16">
        <v>1</v>
      </c>
      <c r="F36" s="41">
        <v>4000</v>
      </c>
      <c r="G36" s="42">
        <v>22</v>
      </c>
      <c r="H36" s="17">
        <v>44222</v>
      </c>
      <c r="I36" s="17"/>
      <c r="J36" s="20">
        <v>1.0379</v>
      </c>
      <c r="K36" s="16">
        <f t="shared" si="3"/>
        <v>4151.6000000000004</v>
      </c>
      <c r="L36" s="18">
        <v>4095.3</v>
      </c>
      <c r="M36" s="18">
        <v>5400</v>
      </c>
      <c r="N36" s="18">
        <v>5250</v>
      </c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4"/>
        <v>4</v>
      </c>
      <c r="AB36" s="21">
        <f t="shared" si="5"/>
        <v>4724.2300000000005</v>
      </c>
      <c r="AC36" s="21">
        <f t="shared" si="6"/>
        <v>4724.2300000000005</v>
      </c>
      <c r="AD36" s="36">
        <f t="shared" si="7"/>
        <v>14.749324095380118</v>
      </c>
    </row>
    <row r="37" spans="1:30" x14ac:dyDescent="0.2">
      <c r="A37" s="13">
        <v>20</v>
      </c>
      <c r="B37" s="14" t="s">
        <v>97</v>
      </c>
      <c r="C37" s="14" t="s">
        <v>118</v>
      </c>
      <c r="D37" s="15" t="s">
        <v>75</v>
      </c>
      <c r="E37" s="16">
        <v>1</v>
      </c>
      <c r="F37" s="41"/>
      <c r="G37" s="42"/>
      <c r="H37" s="17"/>
      <c r="I37" s="17"/>
      <c r="J37" s="20">
        <v>1.0379</v>
      </c>
      <c r="K37" s="16" t="str">
        <f t="shared" si="3"/>
        <v/>
      </c>
      <c r="L37" s="18">
        <v>19284</v>
      </c>
      <c r="M37" s="18">
        <v>19800</v>
      </c>
      <c r="N37" s="18">
        <v>19500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4"/>
        <v>3</v>
      </c>
      <c r="AB37" s="21">
        <f t="shared" si="5"/>
        <v>19528</v>
      </c>
      <c r="AC37" s="21">
        <f t="shared" si="6"/>
        <v>19528</v>
      </c>
      <c r="AD37" s="36">
        <f t="shared" si="7"/>
        <v>1.327002403666163</v>
      </c>
    </row>
    <row r="38" spans="1:30" x14ac:dyDescent="0.2">
      <c r="A38" s="13">
        <v>21</v>
      </c>
      <c r="B38" s="14" t="s">
        <v>98</v>
      </c>
      <c r="C38" s="14" t="s">
        <v>119</v>
      </c>
      <c r="D38" s="15" t="s">
        <v>75</v>
      </c>
      <c r="E38" s="16">
        <v>1</v>
      </c>
      <c r="F38" s="41"/>
      <c r="G38" s="42"/>
      <c r="H38" s="17"/>
      <c r="I38" s="17"/>
      <c r="J38" s="20">
        <v>1.0379</v>
      </c>
      <c r="K38" s="16" t="str">
        <f t="shared" si="3"/>
        <v/>
      </c>
      <c r="L38" s="44">
        <v>34430.400000000001</v>
      </c>
      <c r="M38" s="18">
        <v>47667</v>
      </c>
      <c r="N38" s="18">
        <v>41200</v>
      </c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19">
        <f t="shared" si="4"/>
        <v>3</v>
      </c>
      <c r="AB38" s="21">
        <f t="shared" si="5"/>
        <v>41099.14</v>
      </c>
      <c r="AC38" s="21">
        <f t="shared" si="6"/>
        <v>41099.14</v>
      </c>
      <c r="AD38" s="36">
        <f t="shared" si="7"/>
        <v>16.104659244618865</v>
      </c>
    </row>
    <row r="39" spans="1:30" x14ac:dyDescent="0.2">
      <c r="A39" s="13">
        <v>22</v>
      </c>
      <c r="B39" s="14" t="s">
        <v>99</v>
      </c>
      <c r="C39" s="14" t="s">
        <v>120</v>
      </c>
      <c r="D39" s="15" t="s">
        <v>75</v>
      </c>
      <c r="E39" s="16">
        <v>6</v>
      </c>
      <c r="F39" s="41"/>
      <c r="G39" s="42"/>
      <c r="H39" s="17"/>
      <c r="I39" s="17"/>
      <c r="J39" s="20">
        <v>1.0379</v>
      </c>
      <c r="K39" s="16" t="str">
        <f t="shared" si="3"/>
        <v/>
      </c>
      <c r="L39" s="44">
        <v>1692</v>
      </c>
      <c r="M39" s="18">
        <v>2000</v>
      </c>
      <c r="N39" s="18">
        <v>1950</v>
      </c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19">
        <f t="shared" si="4"/>
        <v>3</v>
      </c>
      <c r="AB39" s="21">
        <f t="shared" si="5"/>
        <v>1880.67</v>
      </c>
      <c r="AC39" s="21">
        <f t="shared" si="6"/>
        <v>11284.02</v>
      </c>
      <c r="AD39" s="36">
        <f t="shared" si="7"/>
        <v>8.7889774077858966</v>
      </c>
    </row>
    <row r="40" spans="1:30" x14ac:dyDescent="0.2">
      <c r="A40" s="13">
        <v>23</v>
      </c>
      <c r="B40" s="14" t="s">
        <v>100</v>
      </c>
      <c r="C40" s="14" t="s">
        <v>121</v>
      </c>
      <c r="D40" s="15" t="s">
        <v>75</v>
      </c>
      <c r="E40" s="16">
        <v>4</v>
      </c>
      <c r="F40" s="41"/>
      <c r="G40" s="42"/>
      <c r="H40" s="17"/>
      <c r="I40" s="17"/>
      <c r="J40" s="20">
        <v>1.0379</v>
      </c>
      <c r="K40" s="16" t="str">
        <f t="shared" si="3"/>
        <v/>
      </c>
      <c r="L40" s="18">
        <v>2545.5</v>
      </c>
      <c r="M40" s="18">
        <v>3509</v>
      </c>
      <c r="N40" s="18">
        <v>3000</v>
      </c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4"/>
        <v>3</v>
      </c>
      <c r="AB40" s="21">
        <f t="shared" si="5"/>
        <v>3018.17</v>
      </c>
      <c r="AC40" s="21">
        <f t="shared" si="6"/>
        <v>12072.68</v>
      </c>
      <c r="AD40" s="36">
        <f t="shared" si="7"/>
        <v>15.97016831840412</v>
      </c>
    </row>
    <row r="41" spans="1:30" x14ac:dyDescent="0.2">
      <c r="A41" s="13">
        <v>24</v>
      </c>
      <c r="B41" s="14" t="s">
        <v>101</v>
      </c>
      <c r="C41" s="14" t="s">
        <v>122</v>
      </c>
      <c r="D41" s="15" t="s">
        <v>75</v>
      </c>
      <c r="E41" s="16">
        <v>21</v>
      </c>
      <c r="F41" s="41"/>
      <c r="G41" s="42"/>
      <c r="H41" s="17"/>
      <c r="I41" s="17"/>
      <c r="J41" s="20">
        <v>1.0379</v>
      </c>
      <c r="K41" s="16" t="str">
        <f t="shared" si="3"/>
        <v/>
      </c>
      <c r="L41" s="18">
        <v>3102</v>
      </c>
      <c r="M41" s="18">
        <v>3947</v>
      </c>
      <c r="N41" s="18">
        <v>3500</v>
      </c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4"/>
        <v>3</v>
      </c>
      <c r="AB41" s="21">
        <f t="shared" si="5"/>
        <v>3516.34</v>
      </c>
      <c r="AC41" s="21">
        <f t="shared" si="6"/>
        <v>73843.14</v>
      </c>
      <c r="AD41" s="36">
        <f t="shared" si="7"/>
        <v>12.022066088471988</v>
      </c>
    </row>
    <row r="42" spans="1:30" x14ac:dyDescent="0.2">
      <c r="A42" s="32"/>
      <c r="B42" s="33"/>
      <c r="C42" s="64" t="s">
        <v>5</v>
      </c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4"/>
      <c r="AC42" s="34">
        <f>SUM(AC18:AC41)</f>
        <v>794266.91</v>
      </c>
      <c r="AD42" s="35"/>
    </row>
    <row r="43" spans="1:30" x14ac:dyDescent="0.2"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3"/>
    </row>
    <row r="44" spans="1:30" s="24" customFormat="1" x14ac:dyDescent="0.2">
      <c r="C44" s="24" t="s">
        <v>8</v>
      </c>
    </row>
    <row r="45" spans="1:30" s="24" customFormat="1" x14ac:dyDescent="0.2">
      <c r="C45" s="25" t="s">
        <v>30</v>
      </c>
    </row>
    <row r="46" spans="1:30" s="24" customFormat="1" x14ac:dyDescent="0.2">
      <c r="C46" s="25" t="s">
        <v>31</v>
      </c>
    </row>
    <row r="47" spans="1:30" s="24" customFormat="1" x14ac:dyDescent="0.2">
      <c r="C47" s="25" t="s">
        <v>32</v>
      </c>
    </row>
    <row r="48" spans="1:30" x14ac:dyDescent="0.2">
      <c r="L48" s="26"/>
    </row>
    <row r="49" spans="3:30" s="3" customFormat="1" ht="15.75" x14ac:dyDescent="0.25">
      <c r="C49" s="27" t="s">
        <v>0</v>
      </c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3:30" s="3" customFormat="1" ht="15.75" x14ac:dyDescent="0.25"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3:30" s="3" customFormat="1" ht="15.75" x14ac:dyDescent="0.25">
      <c r="C51" s="43">
        <v>44490</v>
      </c>
      <c r="D51" s="28"/>
      <c r="E51" s="28"/>
      <c r="F51" s="49" t="s">
        <v>76</v>
      </c>
      <c r="G51" s="49"/>
      <c r="H51" s="49"/>
      <c r="I51" s="49"/>
      <c r="J51" s="49"/>
      <c r="K51" s="29"/>
      <c r="L51" s="49"/>
      <c r="M51" s="49"/>
      <c r="N51" s="49"/>
      <c r="O51" s="39"/>
      <c r="P51" s="39"/>
      <c r="Q51" s="1"/>
      <c r="R51" s="1"/>
      <c r="S51" s="1"/>
      <c r="T51" s="1"/>
      <c r="U51" s="1"/>
      <c r="V51" s="28"/>
      <c r="W51" s="28"/>
      <c r="X51" s="28"/>
      <c r="Y51" s="28"/>
      <c r="Z51" s="28"/>
      <c r="AA51" s="28"/>
      <c r="AB51" s="28"/>
      <c r="AC51" s="30"/>
    </row>
    <row r="52" spans="3:30" s="3" customFormat="1" ht="15.75" x14ac:dyDescent="0.25">
      <c r="C52" s="40" t="s">
        <v>2</v>
      </c>
      <c r="D52" s="28"/>
      <c r="E52" s="28"/>
      <c r="F52" s="51" t="s">
        <v>73</v>
      </c>
      <c r="G52" s="51"/>
      <c r="H52" s="51"/>
      <c r="I52" s="51"/>
      <c r="J52" s="51"/>
      <c r="K52" s="1"/>
      <c r="L52" s="50" t="s">
        <v>7</v>
      </c>
      <c r="M52" s="50"/>
      <c r="N52" s="50"/>
      <c r="O52" s="39"/>
      <c r="P52" s="39"/>
      <c r="Q52" s="1"/>
      <c r="R52" s="1"/>
      <c r="S52" s="1"/>
      <c r="T52" s="1"/>
      <c r="U52" s="1"/>
      <c r="V52" s="28"/>
      <c r="W52" s="28"/>
      <c r="X52" s="28"/>
      <c r="Y52" s="28"/>
      <c r="Z52" s="28"/>
      <c r="AA52" s="28"/>
      <c r="AB52" s="28"/>
    </row>
    <row r="53" spans="3:30" x14ac:dyDescent="0.2">
      <c r="C53" s="31"/>
      <c r="V53" s="29"/>
      <c r="W53" s="29"/>
      <c r="X53" s="29"/>
      <c r="Y53" s="29"/>
      <c r="Z53" s="29"/>
      <c r="AA53" s="29"/>
      <c r="AB53" s="29"/>
    </row>
    <row r="54" spans="3:30" x14ac:dyDescent="0.2">
      <c r="C54" s="27" t="s">
        <v>27</v>
      </c>
      <c r="V54" s="29"/>
      <c r="W54" s="29"/>
      <c r="X54" s="29"/>
      <c r="Y54" s="29"/>
      <c r="Z54" s="29"/>
      <c r="AA54" s="29"/>
      <c r="AB54" s="29"/>
    </row>
    <row r="55" spans="3:30" x14ac:dyDescent="0.2">
      <c r="V55" s="29"/>
      <c r="W55" s="29"/>
      <c r="X55" s="29"/>
      <c r="Y55" s="29"/>
      <c r="Z55" s="29"/>
      <c r="AA55" s="29"/>
      <c r="AB55" s="29"/>
    </row>
    <row r="56" spans="3:30" x14ac:dyDescent="0.2">
      <c r="C56" s="43">
        <v>44490</v>
      </c>
      <c r="D56" s="28"/>
      <c r="E56" s="28"/>
      <c r="F56" s="49" t="s">
        <v>77</v>
      </c>
      <c r="G56" s="49"/>
      <c r="H56" s="49"/>
      <c r="I56" s="49"/>
      <c r="J56" s="49"/>
      <c r="K56" s="29"/>
      <c r="L56" s="49"/>
      <c r="M56" s="49"/>
      <c r="N56" s="49"/>
      <c r="O56" s="39"/>
      <c r="P56" s="39"/>
      <c r="V56" s="28"/>
      <c r="W56" s="28"/>
      <c r="X56" s="28"/>
      <c r="Y56" s="28"/>
      <c r="Z56" s="28"/>
      <c r="AA56" s="28"/>
      <c r="AB56" s="28"/>
    </row>
    <row r="57" spans="3:30" x14ac:dyDescent="0.2">
      <c r="C57" s="40" t="s">
        <v>2</v>
      </c>
      <c r="D57" s="28"/>
      <c r="E57" s="28"/>
      <c r="F57" s="51" t="s">
        <v>73</v>
      </c>
      <c r="G57" s="51"/>
      <c r="H57" s="51"/>
      <c r="I57" s="51"/>
      <c r="J57" s="51"/>
      <c r="L57" s="50" t="s">
        <v>7</v>
      </c>
      <c r="M57" s="50"/>
      <c r="N57" s="50"/>
      <c r="O57" s="39"/>
      <c r="P57" s="39"/>
      <c r="V57" s="28"/>
      <c r="W57" s="28"/>
      <c r="X57" s="28"/>
      <c r="Y57" s="28"/>
      <c r="Z57" s="28"/>
      <c r="AA57" s="28"/>
      <c r="AB57" s="28"/>
    </row>
    <row r="60" spans="3:30" x14ac:dyDescent="0.2">
      <c r="C60" s="27" t="s">
        <v>66</v>
      </c>
    </row>
    <row r="62" spans="3:30" x14ac:dyDescent="0.2"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G18:I41 A18:E41" name="Диапазон3"/>
    <protectedRange sqref="X18:Z41 P18:U41" name="Диапазон4"/>
    <protectedRange sqref="C51 F51 L51 L56 F56 C56" name="Диапазон5"/>
    <protectedRange sqref="D45:AC47" name="Диапазон6"/>
    <protectedRange sqref="V1" name="Диапазон8_1"/>
    <protectedRange sqref="C45:C47" name="Диапазон6_1"/>
    <protectedRange sqref="F18:F41" name="Диапазон3_3"/>
    <protectedRange sqref="V18:W41 L18:O41" name="Диапазон4_1"/>
  </protectedRanges>
  <autoFilter ref="A17:AD42"/>
  <mergeCells count="38">
    <mergeCell ref="C62:AD62"/>
    <mergeCell ref="L15:P15"/>
    <mergeCell ref="AD14:AD16"/>
    <mergeCell ref="A14:A16"/>
    <mergeCell ref="C4:AC4"/>
    <mergeCell ref="C42:M42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56:N56"/>
    <mergeCell ref="L57:N57"/>
    <mergeCell ref="F56:J56"/>
    <mergeCell ref="F57:J57"/>
    <mergeCell ref="J14:J16"/>
    <mergeCell ref="F15:F16"/>
    <mergeCell ref="L51:N51"/>
    <mergeCell ref="L52:N52"/>
    <mergeCell ref="F51:J51"/>
    <mergeCell ref="F52:J52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2021-11-22T09:15:42Z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